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горизонтально'!$I$92</definedName>
    <definedName name="allow_energy">'Время горизонтально'!$F$92</definedName>
    <definedName name="calc_with">'Время горизонтально'!$E$92</definedName>
    <definedName name="energy">'Время горизонтально'!$AA$4</definedName>
    <definedName name="group">'Время горизонтально'!$B$5</definedName>
    <definedName name="interval">'Время горизонтально'!$D$92</definedName>
    <definedName name="is_group">'Время горизонтально'!$G$92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7" i="1"/>
  <c r="W37" i="1"/>
  <c r="X37" i="1"/>
  <c r="Y37" i="1"/>
  <c r="Z37" i="1"/>
  <c r="K37" i="1"/>
  <c r="L37" i="1"/>
  <c r="M37" i="1"/>
  <c r="N37" i="1"/>
  <c r="O37" i="1"/>
  <c r="P37" i="1"/>
  <c r="Q37" i="1"/>
  <c r="R37" i="1"/>
  <c r="S37" i="1"/>
  <c r="T37" i="1"/>
  <c r="U37" i="1"/>
  <c r="V37" i="1"/>
  <c r="D37" i="1"/>
  <c r="E37" i="1"/>
  <c r="F37" i="1"/>
  <c r="G37" i="1"/>
  <c r="H37" i="1"/>
  <c r="I37" i="1"/>
  <c r="J37" i="1"/>
  <c r="C37" i="1"/>
</calcChain>
</file>

<file path=xl/sharedStrings.xml><?xml version="1.0" encoding="utf-8"?>
<sst xmlns="http://schemas.openxmlformats.org/spreadsheetml/2006/main" count="154" uniqueCount="70">
  <si>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</si>
  <si>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</si>
  <si>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</si>
  <si>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</si>
  <si>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</si>
  <si>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</si>
  <si>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</si>
  <si>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</si>
  <si>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</si>
  <si>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</si>
  <si>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</si>
  <si>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</si>
  <si>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</si>
  <si>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</si>
  <si>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</si>
  <si>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</si>
  <si>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</si>
  <si>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</si>
  <si>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</si>
  <si>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</si>
  <si>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</si>
  <si>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</si>
  <si>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</si>
  <si>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</si>
  <si>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</si>
  <si>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</si>
  <si>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</si>
  <si>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</si>
  <si>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</si>
  <si>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</si>
  <si>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</si>
  <si>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</si>
  <si>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</si>
  <si>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</si>
  <si>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</si>
  <si>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</si>
  <si>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</si>
  <si>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</si>
  <si>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</si>
  <si>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Дымково</t>
  </si>
  <si>
    <t xml:space="preserve"> 0,4 Дымково ТСН 1 ао</t>
  </si>
  <si>
    <t xml:space="preserve"> 0,4 Дымково ТСН 2 ао</t>
  </si>
  <si>
    <t xml:space="preserve"> 10 Дымково Т 1 ап</t>
  </si>
  <si>
    <t xml:space="preserve"> 10 Дымково Т 2 ап</t>
  </si>
  <si>
    <t xml:space="preserve"> 10 Дымково ТСН 2 ао</t>
  </si>
  <si>
    <t xml:space="preserve"> 10 Дымково-АЗС ао</t>
  </si>
  <si>
    <t xml:space="preserve"> 10 Дымково-Добрынино ао</t>
  </si>
  <si>
    <t xml:space="preserve"> 10 Дымково-Каликино ао</t>
  </si>
  <si>
    <t xml:space="preserve"> 10 Дымково-Мастерские ао</t>
  </si>
  <si>
    <t xml:space="preserve"> 10 Дымково-Микрорайон ао</t>
  </si>
  <si>
    <t xml:space="preserve"> 110 Дымково ОМВ ао</t>
  </si>
  <si>
    <t xml:space="preserve"> 110 Дымково ОМВ ап</t>
  </si>
  <si>
    <t xml:space="preserve"> 110 Дымково-В.Устюг 1 ао</t>
  </si>
  <si>
    <t xml:space="preserve"> 110 Дымково-В.Устюг 1 ап</t>
  </si>
  <si>
    <t xml:space="preserve"> 110 Дымково-В.Устюг 2 ао</t>
  </si>
  <si>
    <t xml:space="preserve"> 110 Дымково-В.Устюг 2 ап</t>
  </si>
  <si>
    <t xml:space="preserve"> 110 Дымково-К.Городок ао</t>
  </si>
  <si>
    <t xml:space="preserve"> 110 Дымково-К.Городок ап</t>
  </si>
  <si>
    <t xml:space="preserve"> 110 Дымково-Полдарса ао</t>
  </si>
  <si>
    <t xml:space="preserve"> 110 Дымково-Полдарса ап</t>
  </si>
  <si>
    <t xml:space="preserve"> 110 Дымково-У.Алексеево ао</t>
  </si>
  <si>
    <t xml:space="preserve"> 35 Дымково Т 1 ап</t>
  </si>
  <si>
    <t xml:space="preserve"> 35 Дымково Т 2 ап</t>
  </si>
  <si>
    <t xml:space="preserve"> 35 Дымково-Благовещенье ао</t>
  </si>
  <si>
    <t xml:space="preserve"> 35 Дымково-Благовещенье ап</t>
  </si>
  <si>
    <t xml:space="preserve"> 35 Дымково-Морозовица ао</t>
  </si>
  <si>
    <t xml:space="preserve"> 35 Дымково-Морозовица ап</t>
  </si>
  <si>
    <t xml:space="preserve"> 35 Дымково-Новатор ао</t>
  </si>
  <si>
    <t xml:space="preserve"> 35 Дымково-Новатор ап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</si>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</sst>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2"/>
  <sheetViews>
    <sheetView tabSelected="1" topLeftCell="B19" zoomScaleNormal="100" zoomScaleSheetLayoutView="100" workbookViewId="0">
      <selection activeCell="AC38" sqref="AC38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19.23</v>
      </c>
      <c r="D8" s="15">
        <v>14.73</v>
      </c>
      <c r="E8" s="15">
        <v>18.39</v>
      </c>
      <c r="F8" s="15">
        <v>18.059999999999999</v>
      </c>
      <c r="G8" s="15">
        <v>7.86</v>
      </c>
      <c r="H8" s="15">
        <v>13.26</v>
      </c>
      <c r="I8" s="15">
        <v>12.24</v>
      </c>
      <c r="J8" s="15">
        <v>8.67</v>
      </c>
      <c r="K8" s="15">
        <v>15.15</v>
      </c>
      <c r="L8" s="16">
        <v>13.98</v>
      </c>
      <c r="M8" s="16">
        <v>19.77</v>
      </c>
      <c r="N8" s="16">
        <v>16.5</v>
      </c>
      <c r="O8" s="16">
        <v>16.920000000000002</v>
      </c>
      <c r="P8" s="16">
        <v>15.120000000000001</v>
      </c>
      <c r="Q8" s="16">
        <v>8.2200000000000006</v>
      </c>
      <c r="R8" s="16">
        <v>13.59</v>
      </c>
      <c r="S8" s="16">
        <v>8.76</v>
      </c>
      <c r="T8" s="16">
        <v>12.81</v>
      </c>
      <c r="U8" s="16">
        <v>18</v>
      </c>
      <c r="V8" s="16">
        <v>14.52</v>
      </c>
      <c r="W8" s="16">
        <v>19.23</v>
      </c>
      <c r="X8" s="16">
        <v>19.32</v>
      </c>
      <c r="Y8" s="16">
        <v>18.510000000000002</v>
      </c>
      <c r="Z8" s="55">
        <v>21.06</v>
      </c>
      <c r="AA8" s="23">
        <v>363.9</v>
      </c>
    </row>
    <row r="9" spans="1:27" x14ac:dyDescent="0.2">
      <c r="A9" s="7"/>
      <c r="B9" s="8" t="s">
        <v>41</v>
      </c>
      <c r="C9" s="14">
        <v>15.96</v>
      </c>
      <c r="D9" s="15">
        <v>15.96</v>
      </c>
      <c r="E9" s="15">
        <v>15.84</v>
      </c>
      <c r="F9" s="15">
        <v>15.96</v>
      </c>
      <c r="G9" s="15">
        <v>16.080000000000002</v>
      </c>
      <c r="H9" s="15">
        <v>15.96</v>
      </c>
      <c r="I9" s="15">
        <v>15.72</v>
      </c>
      <c r="J9" s="15">
        <v>16.080000000000002</v>
      </c>
      <c r="K9" s="15">
        <v>16.080000000000002</v>
      </c>
      <c r="L9" s="16">
        <v>16.32</v>
      </c>
      <c r="M9" s="16">
        <v>16.440000000000001</v>
      </c>
      <c r="N9" s="16">
        <v>16.32</v>
      </c>
      <c r="O9" s="16">
        <v>16.32</v>
      </c>
      <c r="P9" s="16">
        <v>16.440000000000001</v>
      </c>
      <c r="Q9" s="16">
        <v>16.68</v>
      </c>
      <c r="R9" s="16">
        <v>16.440000000000001</v>
      </c>
      <c r="S9" s="16">
        <v>16.559999999999999</v>
      </c>
      <c r="T9" s="16">
        <v>16.2</v>
      </c>
      <c r="U9" s="16">
        <v>16.32</v>
      </c>
      <c r="V9" s="16">
        <v>16.68</v>
      </c>
      <c r="W9" s="16">
        <v>15.96</v>
      </c>
      <c r="X9" s="16">
        <v>16.2</v>
      </c>
      <c r="Y9" s="16">
        <v>16.080000000000002</v>
      </c>
      <c r="Z9" s="55">
        <v>16.32</v>
      </c>
      <c r="AA9" s="65">
        <v>388.91999999999996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376</v>
      </c>
      <c r="D11" s="15">
        <v>364</v>
      </c>
      <c r="E11" s="15">
        <v>364</v>
      </c>
      <c r="F11" s="15">
        <v>368</v>
      </c>
      <c r="G11" s="15">
        <v>360</v>
      </c>
      <c r="H11" s="15">
        <v>388</v>
      </c>
      <c r="I11" s="15">
        <v>436</v>
      </c>
      <c r="J11" s="15">
        <v>448</v>
      </c>
      <c r="K11" s="15">
        <v>500</v>
      </c>
      <c r="L11" s="16">
        <v>472</v>
      </c>
      <c r="M11" s="16">
        <v>476</v>
      </c>
      <c r="N11" s="16">
        <v>496</v>
      </c>
      <c r="O11" s="16">
        <v>448</v>
      </c>
      <c r="P11" s="16">
        <v>516</v>
      </c>
      <c r="Q11" s="16">
        <v>512</v>
      </c>
      <c r="R11" s="16">
        <v>532</v>
      </c>
      <c r="S11" s="16">
        <v>544</v>
      </c>
      <c r="T11" s="16">
        <v>492</v>
      </c>
      <c r="U11" s="16">
        <v>516</v>
      </c>
      <c r="V11" s="16">
        <v>520</v>
      </c>
      <c r="W11" s="16">
        <v>500</v>
      </c>
      <c r="X11" s="16">
        <v>476</v>
      </c>
      <c r="Y11" s="16">
        <v>436</v>
      </c>
      <c r="Z11" s="55">
        <v>400</v>
      </c>
      <c r="AA11" s="65">
        <v>10940</v>
      </c>
    </row>
    <row r="12" spans="1:27" x14ac:dyDescent="0.2">
      <c r="A12" s="7"/>
      <c r="B12" s="8" t="s">
        <v>44</v>
      </c>
      <c r="C12" s="14">
        <v>16.399999999999999</v>
      </c>
      <c r="D12" s="15">
        <v>16.399999999999999</v>
      </c>
      <c r="E12" s="15">
        <v>16.399999999999999</v>
      </c>
      <c r="F12" s="15">
        <v>16.399999999999999</v>
      </c>
      <c r="G12" s="15">
        <v>16.399999999999999</v>
      </c>
      <c r="H12" s="15">
        <v>16.399999999999999</v>
      </c>
      <c r="I12" s="15">
        <v>16.399999999999999</v>
      </c>
      <c r="J12" s="15">
        <v>16.399999999999999</v>
      </c>
      <c r="K12" s="15">
        <v>16.399999999999999</v>
      </c>
      <c r="L12" s="16">
        <v>16.8</v>
      </c>
      <c r="M12" s="16">
        <v>17.2</v>
      </c>
      <c r="N12" s="16">
        <v>16.8</v>
      </c>
      <c r="O12" s="16">
        <v>16.399999999999999</v>
      </c>
      <c r="P12" s="16">
        <v>17.2</v>
      </c>
      <c r="Q12" s="16">
        <v>17.2</v>
      </c>
      <c r="R12" s="16">
        <v>16.8</v>
      </c>
      <c r="S12" s="16">
        <v>16.8</v>
      </c>
      <c r="T12" s="16">
        <v>16.8</v>
      </c>
      <c r="U12" s="16">
        <v>16.8</v>
      </c>
      <c r="V12" s="16">
        <v>17.2</v>
      </c>
      <c r="W12" s="16">
        <v>16.399999999999999</v>
      </c>
      <c r="X12" s="16">
        <v>16.399999999999999</v>
      </c>
      <c r="Y12" s="16">
        <v>16.8</v>
      </c>
      <c r="Z12" s="55">
        <v>16.399999999999999</v>
      </c>
      <c r="AA12" s="65">
        <v>399.59999999999997</v>
      </c>
    </row>
    <row r="13" spans="1:27" x14ac:dyDescent="0.2">
      <c r="A13" s="7"/>
      <c r="B13" s="8" t="s">
        <v>45</v>
      </c>
      <c r="C13" s="14">
        <v>100.60000000000001</v>
      </c>
      <c r="D13" s="15">
        <v>99.2</v>
      </c>
      <c r="E13" s="15">
        <v>99</v>
      </c>
      <c r="F13" s="15">
        <v>97.600000000000009</v>
      </c>
      <c r="G13" s="15">
        <v>96.8</v>
      </c>
      <c r="H13" s="15">
        <v>96.4</v>
      </c>
      <c r="I13" s="15">
        <v>114.2</v>
      </c>
      <c r="J13" s="15">
        <v>115</v>
      </c>
      <c r="K13" s="15">
        <v>145.6</v>
      </c>
      <c r="L13" s="16">
        <v>122.8</v>
      </c>
      <c r="M13" s="16">
        <v>134.4</v>
      </c>
      <c r="N13" s="16">
        <v>150.6</v>
      </c>
      <c r="O13" s="16">
        <v>128.19999999999999</v>
      </c>
      <c r="P13" s="16">
        <v>152.20000000000002</v>
      </c>
      <c r="Q13" s="16">
        <v>167</v>
      </c>
      <c r="R13" s="16">
        <v>160.4</v>
      </c>
      <c r="S13" s="16">
        <v>154.80000000000001</v>
      </c>
      <c r="T13" s="16">
        <v>136.4</v>
      </c>
      <c r="U13" s="16">
        <v>141.80000000000001</v>
      </c>
      <c r="V13" s="16">
        <v>141</v>
      </c>
      <c r="W13" s="16">
        <v>135.4</v>
      </c>
      <c r="X13" s="16">
        <v>133.19999999999999</v>
      </c>
      <c r="Y13" s="16">
        <v>121.8</v>
      </c>
      <c r="Z13" s="55">
        <v>114.4</v>
      </c>
      <c r="AA13" s="65">
        <v>3058.8000000000006</v>
      </c>
    </row>
    <row r="14" spans="1:27" x14ac:dyDescent="0.2">
      <c r="A14" s="7"/>
      <c r="B14" s="8" t="s">
        <v>46</v>
      </c>
      <c r="C14" s="14">
        <v>224</v>
      </c>
      <c r="D14" s="15">
        <v>217.6</v>
      </c>
      <c r="E14" s="15">
        <v>214.8</v>
      </c>
      <c r="F14" s="15">
        <v>220.8</v>
      </c>
      <c r="G14" s="15">
        <v>224.20000000000002</v>
      </c>
      <c r="H14" s="15">
        <v>243</v>
      </c>
      <c r="I14" s="15">
        <v>279.2</v>
      </c>
      <c r="J14" s="15">
        <v>289.8</v>
      </c>
      <c r="K14" s="15">
        <v>302.8</v>
      </c>
      <c r="L14" s="16">
        <v>298.40000000000003</v>
      </c>
      <c r="M14" s="16">
        <v>285</v>
      </c>
      <c r="N14" s="16">
        <v>286.2</v>
      </c>
      <c r="O14" s="16">
        <v>270.8</v>
      </c>
      <c r="P14" s="16">
        <v>303</v>
      </c>
      <c r="Q14" s="16">
        <v>294.40000000000003</v>
      </c>
      <c r="R14" s="16">
        <v>314.40000000000003</v>
      </c>
      <c r="S14" s="16">
        <v>335.8</v>
      </c>
      <c r="T14" s="16">
        <v>306.60000000000002</v>
      </c>
      <c r="U14" s="16">
        <v>313.40000000000003</v>
      </c>
      <c r="V14" s="16">
        <v>324.8</v>
      </c>
      <c r="W14" s="16">
        <v>303.60000000000002</v>
      </c>
      <c r="X14" s="16">
        <v>284.8</v>
      </c>
      <c r="Y14" s="16">
        <v>262.8</v>
      </c>
      <c r="Z14" s="55">
        <v>230.6</v>
      </c>
      <c r="AA14" s="65">
        <v>6630.800000000002</v>
      </c>
    </row>
    <row r="15" spans="1:27" x14ac:dyDescent="0.2">
      <c r="A15" s="7"/>
      <c r="B15" s="8" t="s">
        <v>47</v>
      </c>
      <c r="C15" s="14">
        <v>2</v>
      </c>
      <c r="D15" s="15">
        <v>2</v>
      </c>
      <c r="E15" s="15">
        <v>2</v>
      </c>
      <c r="F15" s="15">
        <v>2</v>
      </c>
      <c r="G15" s="15">
        <v>2.4</v>
      </c>
      <c r="H15" s="15">
        <v>3</v>
      </c>
      <c r="I15" s="15">
        <v>2.8000000000000003</v>
      </c>
      <c r="J15" s="15">
        <v>2.8000000000000003</v>
      </c>
      <c r="K15" s="15">
        <v>6.6000000000000005</v>
      </c>
      <c r="L15" s="16">
        <v>7.2</v>
      </c>
      <c r="M15" s="16">
        <v>6.2</v>
      </c>
      <c r="N15" s="16">
        <v>7.6000000000000005</v>
      </c>
      <c r="O15" s="16">
        <v>2</v>
      </c>
      <c r="P15" s="16">
        <v>8.1999999999999993</v>
      </c>
      <c r="Q15" s="16">
        <v>9.2000000000000011</v>
      </c>
      <c r="R15" s="16">
        <v>6.4</v>
      </c>
      <c r="S15" s="16">
        <v>7.8</v>
      </c>
      <c r="T15" s="16">
        <v>2.2000000000000002</v>
      </c>
      <c r="U15" s="16">
        <v>4.6000000000000005</v>
      </c>
      <c r="V15" s="16">
        <v>3</v>
      </c>
      <c r="W15" s="16">
        <v>3.4</v>
      </c>
      <c r="X15" s="16">
        <v>3.6</v>
      </c>
      <c r="Y15" s="16">
        <v>2.2000000000000002</v>
      </c>
      <c r="Z15" s="55">
        <v>2.2000000000000002</v>
      </c>
      <c r="AA15" s="65">
        <v>101.40000000000002</v>
      </c>
    </row>
    <row r="16" spans="1:27" x14ac:dyDescent="0.2">
      <c r="A16" s="7"/>
      <c r="B16" s="8" t="s">
        <v>48</v>
      </c>
      <c r="C16" s="14">
        <v>16.399999999999999</v>
      </c>
      <c r="D16" s="15">
        <v>16</v>
      </c>
      <c r="E16" s="15">
        <v>16.399999999999999</v>
      </c>
      <c r="F16" s="15">
        <v>15.6</v>
      </c>
      <c r="G16" s="15">
        <v>16.399999999999999</v>
      </c>
      <c r="H16" s="15">
        <v>17.600000000000001</v>
      </c>
      <c r="I16" s="15">
        <v>17.2</v>
      </c>
      <c r="J16" s="15">
        <v>16.399999999999999</v>
      </c>
      <c r="K16" s="15">
        <v>17.600000000000001</v>
      </c>
      <c r="L16" s="16">
        <v>17.2</v>
      </c>
      <c r="M16" s="16">
        <v>18</v>
      </c>
      <c r="N16" s="16">
        <v>18.8</v>
      </c>
      <c r="O16" s="16">
        <v>19.2</v>
      </c>
      <c r="P16" s="16">
        <v>22</v>
      </c>
      <c r="Q16" s="16">
        <v>22</v>
      </c>
      <c r="R16" s="16">
        <v>24</v>
      </c>
      <c r="S16" s="16">
        <v>24.8</v>
      </c>
      <c r="T16" s="16">
        <v>20.8</v>
      </c>
      <c r="U16" s="16">
        <v>23.6</v>
      </c>
      <c r="V16" s="16">
        <v>24.8</v>
      </c>
      <c r="W16" s="16">
        <v>26</v>
      </c>
      <c r="X16" s="16">
        <v>17.600000000000001</v>
      </c>
      <c r="Y16" s="16">
        <v>17.600000000000001</v>
      </c>
      <c r="Z16" s="55">
        <v>18</v>
      </c>
      <c r="AA16" s="65">
        <v>464.00000000000006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20024.400000000001</v>
      </c>
      <c r="D21" s="15">
        <v>22611.600000000002</v>
      </c>
      <c r="E21" s="15">
        <v>23812.799999999999</v>
      </c>
      <c r="F21" s="15">
        <v>23707.200000000001</v>
      </c>
      <c r="G21" s="15">
        <v>23179.200000000001</v>
      </c>
      <c r="H21" s="15">
        <v>21714</v>
      </c>
      <c r="I21" s="15">
        <v>20328</v>
      </c>
      <c r="J21" s="15">
        <v>18414</v>
      </c>
      <c r="K21" s="15">
        <v>15721.2</v>
      </c>
      <c r="L21" s="16">
        <v>16077.6</v>
      </c>
      <c r="M21" s="16">
        <v>14467.2</v>
      </c>
      <c r="N21" s="16">
        <v>14084.4</v>
      </c>
      <c r="O21" s="16">
        <v>15048</v>
      </c>
      <c r="P21" s="16">
        <v>14190</v>
      </c>
      <c r="Q21" s="16">
        <v>11299.2</v>
      </c>
      <c r="R21" s="16">
        <v>9992.4</v>
      </c>
      <c r="S21" s="16">
        <v>10296</v>
      </c>
      <c r="T21" s="16">
        <v>11655.6</v>
      </c>
      <c r="U21" s="16">
        <v>12381.6</v>
      </c>
      <c r="V21" s="16">
        <v>13754.4</v>
      </c>
      <c r="W21" s="16">
        <v>13965.6</v>
      </c>
      <c r="X21" s="16">
        <v>14269.2</v>
      </c>
      <c r="Y21" s="16">
        <v>17080.8</v>
      </c>
      <c r="Z21" s="55">
        <v>20341.2</v>
      </c>
      <c r="AA21" s="65">
        <v>398415.60000000003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20341.2</v>
      </c>
      <c r="D23" s="15">
        <v>22915.200000000001</v>
      </c>
      <c r="E23" s="15">
        <v>24142.799999999999</v>
      </c>
      <c r="F23" s="15">
        <v>24050.400000000001</v>
      </c>
      <c r="G23" s="15">
        <v>23496</v>
      </c>
      <c r="H23" s="15">
        <v>22044</v>
      </c>
      <c r="I23" s="15">
        <v>20631.600000000002</v>
      </c>
      <c r="J23" s="15">
        <v>18744</v>
      </c>
      <c r="K23" s="15">
        <v>15985.2</v>
      </c>
      <c r="L23" s="16">
        <v>16275.6</v>
      </c>
      <c r="M23" s="16">
        <v>14665.2</v>
      </c>
      <c r="N23" s="16">
        <v>14229.6</v>
      </c>
      <c r="O23" s="16">
        <v>15259.2</v>
      </c>
      <c r="P23" s="16">
        <v>14335.2</v>
      </c>
      <c r="Q23" s="16">
        <v>11378.4</v>
      </c>
      <c r="R23" s="16">
        <v>10045.200000000001</v>
      </c>
      <c r="S23" s="16">
        <v>10362</v>
      </c>
      <c r="T23" s="16">
        <v>11866.800000000001</v>
      </c>
      <c r="U23" s="16">
        <v>12592.800000000001</v>
      </c>
      <c r="V23" s="16">
        <v>13992</v>
      </c>
      <c r="W23" s="16">
        <v>14203.2</v>
      </c>
      <c r="X23" s="16">
        <v>14467.2</v>
      </c>
      <c r="Y23" s="16">
        <v>17331.599999999999</v>
      </c>
      <c r="Z23" s="55">
        <v>20644.8</v>
      </c>
      <c r="AA23" s="65">
        <v>403999.20000000007</v>
      </c>
    </row>
    <row r="24" spans="1:27" x14ac:dyDescent="0.2">
      <c r="A24" s="7"/>
      <c r="B24" s="8" t="s">
        <v>56</v>
      </c>
      <c r="C24" s="14">
        <v>19681.2</v>
      </c>
      <c r="D24" s="15">
        <v>24050.400000000001</v>
      </c>
      <c r="E24" s="15">
        <v>26241.600000000002</v>
      </c>
      <c r="F24" s="15">
        <v>26532</v>
      </c>
      <c r="G24" s="15">
        <v>25713.600000000002</v>
      </c>
      <c r="H24" s="15">
        <v>23958</v>
      </c>
      <c r="I24" s="15">
        <v>21766.799999999999</v>
      </c>
      <c r="J24" s="15">
        <v>18770.400000000001</v>
      </c>
      <c r="K24" s="15">
        <v>13464</v>
      </c>
      <c r="L24" s="16">
        <v>13002</v>
      </c>
      <c r="M24" s="16">
        <v>11338.800000000001</v>
      </c>
      <c r="N24" s="16">
        <v>10969.2</v>
      </c>
      <c r="O24" s="16">
        <v>12421.2</v>
      </c>
      <c r="P24" s="16">
        <v>10876.800000000001</v>
      </c>
      <c r="Q24" s="16">
        <v>6943.2</v>
      </c>
      <c r="R24" s="16">
        <v>5293.2</v>
      </c>
      <c r="S24" s="16">
        <v>5662.8</v>
      </c>
      <c r="T24" s="16">
        <v>7933.2</v>
      </c>
      <c r="U24" s="16">
        <v>7946.4000000000005</v>
      </c>
      <c r="V24" s="16">
        <v>9530.4</v>
      </c>
      <c r="W24" s="16">
        <v>10058.4</v>
      </c>
      <c r="X24" s="16">
        <v>10494</v>
      </c>
      <c r="Y24" s="16">
        <v>14506.800000000001</v>
      </c>
      <c r="Z24" s="55">
        <v>19654.8</v>
      </c>
      <c r="AA24" s="65">
        <v>356809.20000000007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15219.6</v>
      </c>
      <c r="D26" s="15">
        <v>16579.2</v>
      </c>
      <c r="E26" s="15">
        <v>16896</v>
      </c>
      <c r="F26" s="15">
        <v>16236</v>
      </c>
      <c r="G26" s="15">
        <v>15972</v>
      </c>
      <c r="H26" s="15">
        <v>14586</v>
      </c>
      <c r="I26" s="15">
        <v>13437.6</v>
      </c>
      <c r="J26" s="15">
        <v>12170.4</v>
      </c>
      <c r="K26" s="15">
        <v>11536.800000000001</v>
      </c>
      <c r="L26" s="16">
        <v>12223.2</v>
      </c>
      <c r="M26" s="16">
        <v>10744.800000000001</v>
      </c>
      <c r="N26" s="16">
        <v>10401.6</v>
      </c>
      <c r="O26" s="16">
        <v>11206.800000000001</v>
      </c>
      <c r="P26" s="16">
        <v>10850.4</v>
      </c>
      <c r="Q26" s="16">
        <v>8685.6</v>
      </c>
      <c r="R26" s="16">
        <v>7088.4000000000005</v>
      </c>
      <c r="S26" s="16">
        <v>7022.4000000000005</v>
      </c>
      <c r="T26" s="16">
        <v>8276.4</v>
      </c>
      <c r="U26" s="16">
        <v>9583.2000000000007</v>
      </c>
      <c r="V26" s="16">
        <v>11074.800000000001</v>
      </c>
      <c r="W26" s="16">
        <v>11272.800000000001</v>
      </c>
      <c r="X26" s="16">
        <v>11708.4</v>
      </c>
      <c r="Y26" s="16">
        <v>13754.4</v>
      </c>
      <c r="Z26" s="55">
        <v>15470.4</v>
      </c>
      <c r="AA26" s="65">
        <v>291997.2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561</v>
      </c>
      <c r="D28" s="15">
        <v>536.25</v>
      </c>
      <c r="E28" s="15">
        <v>536.25</v>
      </c>
      <c r="F28" s="15">
        <v>528</v>
      </c>
      <c r="G28" s="15">
        <v>561</v>
      </c>
      <c r="H28" s="15">
        <v>577.5</v>
      </c>
      <c r="I28" s="15">
        <v>618.75</v>
      </c>
      <c r="J28" s="15">
        <v>693</v>
      </c>
      <c r="K28" s="15">
        <v>668.25</v>
      </c>
      <c r="L28" s="16">
        <v>726</v>
      </c>
      <c r="M28" s="16">
        <v>726</v>
      </c>
      <c r="N28" s="16">
        <v>684.75</v>
      </c>
      <c r="O28" s="16">
        <v>627</v>
      </c>
      <c r="P28" s="16">
        <v>701.25</v>
      </c>
      <c r="Q28" s="16">
        <v>792</v>
      </c>
      <c r="R28" s="16">
        <v>726</v>
      </c>
      <c r="S28" s="16">
        <v>759</v>
      </c>
      <c r="T28" s="16">
        <v>693</v>
      </c>
      <c r="U28" s="16">
        <v>693</v>
      </c>
      <c r="V28" s="16">
        <v>660</v>
      </c>
      <c r="W28" s="16">
        <v>627</v>
      </c>
      <c r="X28" s="16">
        <v>585.75</v>
      </c>
      <c r="Y28" s="16">
        <v>569.25</v>
      </c>
      <c r="Z28" s="55">
        <v>511.5</v>
      </c>
      <c r="AA28" s="65">
        <v>15361.5</v>
      </c>
    </row>
    <row r="29" spans="1:27" x14ac:dyDescent="0.2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62</v>
      </c>
      <c r="C30" s="14">
        <v>4586.4000000000005</v>
      </c>
      <c r="D30" s="15">
        <v>3998.4</v>
      </c>
      <c r="E30" s="15">
        <v>3948</v>
      </c>
      <c r="F30" s="15">
        <v>4124.3999999999996</v>
      </c>
      <c r="G30" s="15">
        <v>4099.2</v>
      </c>
      <c r="H30" s="15">
        <v>4267.2</v>
      </c>
      <c r="I30" s="15">
        <v>4746</v>
      </c>
      <c r="J30" s="15">
        <v>5140.8</v>
      </c>
      <c r="K30" s="15">
        <v>5615.4000000000005</v>
      </c>
      <c r="L30" s="16">
        <v>5997.6</v>
      </c>
      <c r="M30" s="16">
        <v>5922</v>
      </c>
      <c r="N30" s="16">
        <v>5850.6</v>
      </c>
      <c r="O30" s="16">
        <v>5657.4000000000005</v>
      </c>
      <c r="P30" s="16">
        <v>5649</v>
      </c>
      <c r="Q30" s="16">
        <v>5829.6</v>
      </c>
      <c r="R30" s="16">
        <v>6480.6</v>
      </c>
      <c r="S30" s="16">
        <v>6732.6</v>
      </c>
      <c r="T30" s="16">
        <v>6207.6</v>
      </c>
      <c r="U30" s="16">
        <v>6342</v>
      </c>
      <c r="V30" s="16">
        <v>6022.8</v>
      </c>
      <c r="W30" s="16">
        <v>5775</v>
      </c>
      <c r="X30" s="16">
        <v>5527.2</v>
      </c>
      <c r="Y30" s="16">
        <v>5203.8</v>
      </c>
      <c r="Z30" s="55">
        <v>4985.4000000000005</v>
      </c>
      <c r="AA30" s="65">
        <v>128709.00000000001</v>
      </c>
    </row>
    <row r="31" spans="1:27" x14ac:dyDescent="0.2">
      <c r="A31" s="7"/>
      <c r="B31" s="8" t="s">
        <v>63</v>
      </c>
      <c r="C31" s="14">
        <v>1842.75</v>
      </c>
      <c r="D31" s="15">
        <v>1582.875</v>
      </c>
      <c r="E31" s="15">
        <v>1593.375</v>
      </c>
      <c r="F31" s="15">
        <v>1664.25</v>
      </c>
      <c r="G31" s="15">
        <v>1614.375</v>
      </c>
      <c r="H31" s="15">
        <v>1664.25</v>
      </c>
      <c r="I31" s="15">
        <v>1842.75</v>
      </c>
      <c r="J31" s="15">
        <v>2002.875</v>
      </c>
      <c r="K31" s="15">
        <v>2181.375</v>
      </c>
      <c r="L31" s="16">
        <v>2338.875</v>
      </c>
      <c r="M31" s="16">
        <v>2331</v>
      </c>
      <c r="N31" s="16">
        <v>2299.5</v>
      </c>
      <c r="O31" s="16">
        <v>2286.375</v>
      </c>
      <c r="P31" s="16">
        <v>2181.375</v>
      </c>
      <c r="Q31" s="16">
        <v>2260.125</v>
      </c>
      <c r="R31" s="16">
        <v>2554.125</v>
      </c>
      <c r="S31" s="16">
        <v>2669.625</v>
      </c>
      <c r="T31" s="16">
        <v>2464.875</v>
      </c>
      <c r="U31" s="16">
        <v>2527.875</v>
      </c>
      <c r="V31" s="16">
        <v>2341.5</v>
      </c>
      <c r="W31" s="16">
        <v>2260.125</v>
      </c>
      <c r="X31" s="16">
        <v>2184</v>
      </c>
      <c r="Y31" s="16">
        <v>2079</v>
      </c>
      <c r="Z31" s="55">
        <v>2023.875</v>
      </c>
      <c r="AA31" s="65">
        <v>50791.125</v>
      </c>
    </row>
    <row r="32" spans="1:27" x14ac:dyDescent="0.2">
      <c r="A32" s="7"/>
      <c r="B32" s="8" t="s">
        <v>64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 x14ac:dyDescent="0.2">
      <c r="A33" s="7"/>
      <c r="B33" s="8" t="s">
        <v>65</v>
      </c>
      <c r="C33" s="14">
        <v>1187.8125</v>
      </c>
      <c r="D33" s="15">
        <v>1114.3125</v>
      </c>
      <c r="E33" s="15">
        <v>1030.3125</v>
      </c>
      <c r="F33" s="15">
        <v>1065.75</v>
      </c>
      <c r="G33" s="15">
        <v>1151.0625</v>
      </c>
      <c r="H33" s="15">
        <v>1216.6875</v>
      </c>
      <c r="I33" s="15">
        <v>1372.875</v>
      </c>
      <c r="J33" s="15">
        <v>1468.6875</v>
      </c>
      <c r="K33" s="15">
        <v>1607.8125</v>
      </c>
      <c r="L33" s="16">
        <v>1690.5</v>
      </c>
      <c r="M33" s="16">
        <v>1601.25</v>
      </c>
      <c r="N33" s="16">
        <v>1580.25</v>
      </c>
      <c r="O33" s="16">
        <v>1382.0625</v>
      </c>
      <c r="P33" s="16">
        <v>1627.5</v>
      </c>
      <c r="Q33" s="16">
        <v>1648.5</v>
      </c>
      <c r="R33" s="16">
        <v>1740.375</v>
      </c>
      <c r="S33" s="16">
        <v>1779.75</v>
      </c>
      <c r="T33" s="16">
        <v>1631.4375</v>
      </c>
      <c r="U33" s="16">
        <v>1626.1875</v>
      </c>
      <c r="V33" s="16">
        <v>1694.4375</v>
      </c>
      <c r="W33" s="16">
        <v>1576.3125</v>
      </c>
      <c r="X33" s="16">
        <v>1464.75</v>
      </c>
      <c r="Y33" s="16">
        <v>1325.625</v>
      </c>
      <c r="Z33" s="55">
        <v>1218</v>
      </c>
      <c r="AA33" s="65">
        <v>34802.25</v>
      </c>
    </row>
    <row r="34" spans="1:27" x14ac:dyDescent="0.2">
      <c r="A34" s="7"/>
      <c r="B34" s="8" t="s">
        <v>66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67</v>
      </c>
      <c r="C35" s="14">
        <v>1715.4375</v>
      </c>
      <c r="D35" s="15">
        <v>1450.3125</v>
      </c>
      <c r="E35" s="15">
        <v>1462.125</v>
      </c>
      <c r="F35" s="15">
        <v>1539.5625</v>
      </c>
      <c r="G35" s="15">
        <v>1479.1875</v>
      </c>
      <c r="H35" s="15">
        <v>1530.375</v>
      </c>
      <c r="I35" s="15">
        <v>1680</v>
      </c>
      <c r="J35" s="15">
        <v>1832.25</v>
      </c>
      <c r="K35" s="15">
        <v>2010.75</v>
      </c>
      <c r="L35" s="16">
        <v>2184</v>
      </c>
      <c r="M35" s="16">
        <v>2197.125</v>
      </c>
      <c r="N35" s="16">
        <v>2176.125</v>
      </c>
      <c r="O35" s="16">
        <v>2164.3125</v>
      </c>
      <c r="P35" s="16">
        <v>2047.5</v>
      </c>
      <c r="Q35" s="16">
        <v>2128.875</v>
      </c>
      <c r="R35" s="16">
        <v>2411.0625</v>
      </c>
      <c r="S35" s="16">
        <v>2513.4375</v>
      </c>
      <c r="T35" s="16">
        <v>2312.625</v>
      </c>
      <c r="U35" s="16">
        <v>2396.625</v>
      </c>
      <c r="V35" s="16">
        <v>2195.8125</v>
      </c>
      <c r="W35" s="16">
        <v>2131.5</v>
      </c>
      <c r="X35" s="16">
        <v>2054.0625</v>
      </c>
      <c r="Y35" s="16">
        <v>1968.75</v>
      </c>
      <c r="Z35" s="55">
        <v>1914.9375</v>
      </c>
      <c r="AA35" s="65">
        <v>47496.75</v>
      </c>
    </row>
    <row r="36" spans="1:27" x14ac:dyDescent="0.2">
      <c r="A36" s="7"/>
      <c r="B36" s="8" t="s">
        <v>68</v>
      </c>
      <c r="C36" s="14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55">
        <v>0</v>
      </c>
      <c r="AA36" s="65">
        <v>0</v>
      </c>
    </row>
    <row r="37" spans="1:27" s="63" customFormat="1" ht="16.5" thickBot="1" x14ac:dyDescent="0.3">
      <c r="A37" s="58"/>
      <c r="B37" s="59" t="s">
        <v>2</v>
      </c>
      <c r="C37" s="60">
        <f>SUM(C8:C36)</f>
        <v>85930.39</v>
      </c>
      <c r="D37" s="60">
        <f>SUM(D8:D36)</f>
        <v>95584.439999999988</v>
      </c>
      <c r="E37" s="60">
        <f>SUM(E8:E36)</f>
        <v>100410.0925</v>
      </c>
      <c r="F37" s="60">
        <f>SUM(F8:F36)</f>
        <v>100201.9825</v>
      </c>
      <c r="G37" s="60">
        <f>SUM(G8:G36)</f>
        <v>98005.764999999999</v>
      </c>
      <c r="H37" s="60">
        <f>SUM(H8:H36)</f>
        <v>92351.632499999992</v>
      </c>
      <c r="I37" s="60">
        <f>SUM(I8:I36)</f>
        <v>87318.135000000009</v>
      </c>
      <c r="J37" s="60">
        <f>SUM(J8:J36)</f>
        <v>80149.5625</v>
      </c>
      <c r="K37" s="60">
        <f>SUM(K8:K36)</f>
        <v>69811.017500000016</v>
      </c>
      <c r="L37" s="60">
        <f>SUM(L8:L36)</f>
        <v>71480.075000000012</v>
      </c>
      <c r="M37" s="60">
        <f>SUM(M8:M36)</f>
        <v>64966.385000000009</v>
      </c>
      <c r="N37" s="60">
        <f>SUM(N8:N36)</f>
        <v>63284.845000000001</v>
      </c>
      <c r="O37" s="60">
        <f>SUM(O8:O36)</f>
        <v>66970.19</v>
      </c>
      <c r="P37" s="60">
        <f>SUM(P8:P36)</f>
        <v>63509.185000000005</v>
      </c>
      <c r="Q37" s="60">
        <f>SUM(Q8:Q36)</f>
        <v>52012.200000000004</v>
      </c>
      <c r="R37" s="60">
        <f>SUM(R8:R36)</f>
        <v>47415.392500000002</v>
      </c>
      <c r="S37" s="60">
        <f>SUM(S8:S36)</f>
        <v>48906.932499999995</v>
      </c>
      <c r="T37" s="60">
        <f>SUM(T8:T36)</f>
        <v>54045.347499999996</v>
      </c>
      <c r="U37" s="60">
        <f>SUM(U8:U36)</f>
        <v>57140.207500000004</v>
      </c>
      <c r="V37" s="60">
        <f>SUM(V8:V36)</f>
        <v>62328.150000000009</v>
      </c>
      <c r="W37" s="60">
        <f>SUM(W8:W36)</f>
        <v>62889.927500000005</v>
      </c>
      <c r="X37" s="60">
        <f>SUM(X8:X36)</f>
        <v>63721.682500000003</v>
      </c>
      <c r="Y37" s="60">
        <f>SUM(Y8:Y36)</f>
        <v>74711.815000000002</v>
      </c>
      <c r="Z37" s="61">
        <f>SUM(Z8:Z36)</f>
        <v>87583.892499999987</v>
      </c>
      <c r="AA37" s="62">
        <f>SUM(AA8:AA36)</f>
        <v>1750729.2450000001</v>
      </c>
    </row>
    <row r="42" spans="1:27" ht="15.75" x14ac:dyDescent="0.2">
      <c r="B42" s="66"/>
      <c r="C42" s="70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8" t="s">
        <v>69</v>
      </c>
    </row>
    <row r="43" spans="1:27" ht="18.75" x14ac:dyDescent="0.2">
      <c r="B43" s="75" t="s">
        <v>39</v>
      </c>
      <c r="C43" s="70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7" t="s">
        <v>38</v>
      </c>
    </row>
    <row r="44" spans="1:27" ht="13.5" thickBot="1" x14ac:dyDescent="0.25"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</row>
    <row r="45" spans="1:27" ht="16.5" thickBot="1" x14ac:dyDescent="0.25">
      <c r="B45" s="74" t="s">
        <v>1</v>
      </c>
      <c r="C45" s="76" t="s">
        <v>3</v>
      </c>
      <c r="D45" s="76" t="s">
        <v>4</v>
      </c>
      <c r="E45" s="76" t="s">
        <v>5</v>
      </c>
      <c r="F45" s="76" t="s">
        <v>6</v>
      </c>
      <c r="G45" s="76" t="s">
        <v>7</v>
      </c>
      <c r="H45" s="76" t="s">
        <v>8</v>
      </c>
      <c r="I45" s="76" t="s">
        <v>9</v>
      </c>
      <c r="J45" s="76" t="s">
        <v>10</v>
      </c>
      <c r="K45" s="76" t="s">
        <v>11</v>
      </c>
      <c r="L45" s="76" t="s">
        <v>12</v>
      </c>
      <c r="M45" s="76" t="s">
        <v>13</v>
      </c>
      <c r="N45" s="76" t="s">
        <v>14</v>
      </c>
      <c r="O45" s="76" t="s">
        <v>15</v>
      </c>
      <c r="P45" s="76" t="s">
        <v>16</v>
      </c>
      <c r="Q45" s="76" t="s">
        <v>17</v>
      </c>
      <c r="R45" s="76" t="s">
        <v>18</v>
      </c>
      <c r="S45" s="76" t="s">
        <v>19</v>
      </c>
      <c r="T45" s="76" t="s">
        <v>20</v>
      </c>
      <c r="U45" s="76" t="s">
        <v>21</v>
      </c>
      <c r="V45" s="76" t="s">
        <v>22</v>
      </c>
      <c r="W45" s="76" t="s">
        <v>23</v>
      </c>
      <c r="X45" s="76" t="s">
        <v>24</v>
      </c>
      <c r="Y45" s="76" t="s">
        <v>25</v>
      </c>
      <c r="Z45" s="79" t="s">
        <v>26</v>
      </c>
      <c r="AA45" s="77" t="s">
        <v>35</v>
      </c>
    </row>
    <row r="46" spans="1:27" x14ac:dyDescent="0.2">
      <c r="B46" s="69" t="s">
        <v>40</v>
      </c>
      <c r="C46" s="71"/>
      <c r="D46" s="72"/>
      <c r="E46" s="72"/>
      <c r="F46" s="72"/>
      <c r="G46" s="72"/>
      <c r="H46" s="72"/>
      <c r="I46" s="72"/>
      <c r="J46" s="72"/>
      <c r="K46" s="72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80"/>
      <c r="AA46" s="78">
        <v>0</v>
      </c>
    </row>
    <row r="47" spans="1:27" x14ac:dyDescent="0.2">
      <c r="B47" s="69" t="s">
        <v>41</v>
      </c>
      <c r="C47" s="71"/>
      <c r="D47" s="72"/>
      <c r="E47" s="72"/>
      <c r="F47" s="72"/>
      <c r="G47" s="72"/>
      <c r="H47" s="72"/>
      <c r="I47" s="72"/>
      <c r="J47" s="72"/>
      <c r="K47" s="72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80"/>
      <c r="AA47" s="85">
        <v>0</v>
      </c>
    </row>
    <row r="48" spans="1:27" x14ac:dyDescent="0.2">
      <c r="B48" s="69" t="s">
        <v>42</v>
      </c>
      <c r="C48" s="71">
        <v>0</v>
      </c>
      <c r="D48" s="72">
        <v>0</v>
      </c>
      <c r="E48" s="72">
        <v>0</v>
      </c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2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80">
        <v>0</v>
      </c>
      <c r="AA48" s="85">
        <v>0</v>
      </c>
    </row>
    <row r="49" spans="2:27" x14ac:dyDescent="0.2">
      <c r="B49" s="69" t="s">
        <v>43</v>
      </c>
      <c r="C49" s="71">
        <v>132</v>
      </c>
      <c r="D49" s="72">
        <v>132</v>
      </c>
      <c r="E49" s="72">
        <v>136</v>
      </c>
      <c r="F49" s="72">
        <v>132</v>
      </c>
      <c r="G49" s="72">
        <v>136</v>
      </c>
      <c r="H49" s="72">
        <v>136</v>
      </c>
      <c r="I49" s="72">
        <v>140</v>
      </c>
      <c r="J49" s="72">
        <v>156</v>
      </c>
      <c r="K49" s="72">
        <v>216</v>
      </c>
      <c r="L49" s="73">
        <v>208</v>
      </c>
      <c r="M49" s="73">
        <v>208</v>
      </c>
      <c r="N49" s="73">
        <v>216</v>
      </c>
      <c r="O49" s="73">
        <v>152</v>
      </c>
      <c r="P49" s="73">
        <v>240</v>
      </c>
      <c r="Q49" s="73">
        <v>252</v>
      </c>
      <c r="R49" s="73">
        <v>236</v>
      </c>
      <c r="S49" s="73">
        <v>256</v>
      </c>
      <c r="T49" s="73">
        <v>180</v>
      </c>
      <c r="U49" s="73">
        <v>184</v>
      </c>
      <c r="V49" s="73">
        <v>192</v>
      </c>
      <c r="W49" s="73">
        <v>176</v>
      </c>
      <c r="X49" s="73">
        <v>176</v>
      </c>
      <c r="Y49" s="73">
        <v>156</v>
      </c>
      <c r="Z49" s="80">
        <v>148</v>
      </c>
      <c r="AA49" s="85">
        <v>4296</v>
      </c>
    </row>
    <row r="50" spans="2:27" x14ac:dyDescent="0.2">
      <c r="B50" s="69" t="s">
        <v>44</v>
      </c>
      <c r="C50" s="71"/>
      <c r="D50" s="72"/>
      <c r="E50" s="72"/>
      <c r="F50" s="72"/>
      <c r="G50" s="72"/>
      <c r="H50" s="72"/>
      <c r="I50" s="72"/>
      <c r="J50" s="72"/>
      <c r="K50" s="72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80"/>
      <c r="AA50" s="85">
        <v>0</v>
      </c>
    </row>
    <row r="51" spans="2:27" x14ac:dyDescent="0.2">
      <c r="B51" s="69" t="s">
        <v>45</v>
      </c>
      <c r="C51" s="71">
        <v>42.800000000000004</v>
      </c>
      <c r="D51" s="72">
        <v>42.800000000000004</v>
      </c>
      <c r="E51" s="72">
        <v>43.2</v>
      </c>
      <c r="F51" s="72">
        <v>44.4</v>
      </c>
      <c r="G51" s="72">
        <v>44.4</v>
      </c>
      <c r="H51" s="72">
        <v>39.6</v>
      </c>
      <c r="I51" s="72">
        <v>42.4</v>
      </c>
      <c r="J51" s="72">
        <v>46</v>
      </c>
      <c r="K51" s="72">
        <v>78.8</v>
      </c>
      <c r="L51" s="73">
        <v>72</v>
      </c>
      <c r="M51" s="73">
        <v>76.400000000000006</v>
      </c>
      <c r="N51" s="73">
        <v>84.8</v>
      </c>
      <c r="O51" s="73">
        <v>57.2</v>
      </c>
      <c r="P51" s="73">
        <v>87.2</v>
      </c>
      <c r="Q51" s="73">
        <v>104.8</v>
      </c>
      <c r="R51" s="73">
        <v>83.2</v>
      </c>
      <c r="S51" s="73">
        <v>83.600000000000009</v>
      </c>
      <c r="T51" s="73">
        <v>61.6</v>
      </c>
      <c r="U51" s="73">
        <v>63.6</v>
      </c>
      <c r="V51" s="73">
        <v>64.8</v>
      </c>
      <c r="W51" s="73">
        <v>64.400000000000006</v>
      </c>
      <c r="X51" s="73">
        <v>65.2</v>
      </c>
      <c r="Y51" s="73">
        <v>54</v>
      </c>
      <c r="Z51" s="80">
        <v>52.800000000000004</v>
      </c>
      <c r="AA51" s="85">
        <v>1500</v>
      </c>
    </row>
    <row r="52" spans="2:27" x14ac:dyDescent="0.2">
      <c r="B52" s="69" t="s">
        <v>46</v>
      </c>
      <c r="C52" s="71">
        <v>82.4</v>
      </c>
      <c r="D52" s="72">
        <v>83.600000000000009</v>
      </c>
      <c r="E52" s="72">
        <v>82.8</v>
      </c>
      <c r="F52" s="72">
        <v>84.8</v>
      </c>
      <c r="G52" s="72">
        <v>84</v>
      </c>
      <c r="H52" s="72">
        <v>91.2</v>
      </c>
      <c r="I52" s="72">
        <v>90.8</v>
      </c>
      <c r="J52" s="72">
        <v>103.60000000000001</v>
      </c>
      <c r="K52" s="72">
        <v>126</v>
      </c>
      <c r="L52" s="73">
        <v>126.8</v>
      </c>
      <c r="M52" s="73">
        <v>116.4</v>
      </c>
      <c r="N52" s="73">
        <v>119.60000000000001</v>
      </c>
      <c r="O52" s="73">
        <v>88.8</v>
      </c>
      <c r="P52" s="73">
        <v>141.6</v>
      </c>
      <c r="Q52" s="73">
        <v>132.4</v>
      </c>
      <c r="R52" s="73">
        <v>140</v>
      </c>
      <c r="S52" s="73">
        <v>160.4</v>
      </c>
      <c r="T52" s="73">
        <v>112.8</v>
      </c>
      <c r="U52" s="73">
        <v>111.60000000000001</v>
      </c>
      <c r="V52" s="73">
        <v>121.2</v>
      </c>
      <c r="W52" s="73">
        <v>107.2</v>
      </c>
      <c r="X52" s="73">
        <v>102.4</v>
      </c>
      <c r="Y52" s="73">
        <v>98.4</v>
      </c>
      <c r="Z52" s="80">
        <v>87.2</v>
      </c>
      <c r="AA52" s="85">
        <v>2595.9999999999995</v>
      </c>
    </row>
    <row r="53" spans="2:27" x14ac:dyDescent="0.2">
      <c r="B53" s="69" t="s">
        <v>47</v>
      </c>
      <c r="C53" s="71">
        <v>2</v>
      </c>
      <c r="D53" s="72">
        <v>2</v>
      </c>
      <c r="E53" s="72">
        <v>2</v>
      </c>
      <c r="F53" s="72">
        <v>2</v>
      </c>
      <c r="G53" s="72">
        <v>2</v>
      </c>
      <c r="H53" s="72">
        <v>2</v>
      </c>
      <c r="I53" s="72">
        <v>1.6</v>
      </c>
      <c r="J53" s="72">
        <v>2.4</v>
      </c>
      <c r="K53" s="72">
        <v>6</v>
      </c>
      <c r="L53" s="73">
        <v>8.4</v>
      </c>
      <c r="M53" s="73">
        <v>7.2</v>
      </c>
      <c r="N53" s="73">
        <v>8.8000000000000007</v>
      </c>
      <c r="O53" s="73">
        <v>2</v>
      </c>
      <c r="P53" s="73">
        <v>8.4</v>
      </c>
      <c r="Q53" s="73">
        <v>10</v>
      </c>
      <c r="R53" s="73">
        <v>6.8</v>
      </c>
      <c r="S53" s="73">
        <v>9.2000000000000011</v>
      </c>
      <c r="T53" s="73">
        <v>2</v>
      </c>
      <c r="U53" s="73">
        <v>2.4</v>
      </c>
      <c r="V53" s="73">
        <v>2</v>
      </c>
      <c r="W53" s="73">
        <v>2</v>
      </c>
      <c r="X53" s="73">
        <v>2.4</v>
      </c>
      <c r="Y53" s="73">
        <v>2</v>
      </c>
      <c r="Z53" s="80">
        <v>2</v>
      </c>
      <c r="AA53" s="85">
        <v>97.600000000000023</v>
      </c>
    </row>
    <row r="54" spans="2:27" x14ac:dyDescent="0.2">
      <c r="B54" s="69" t="s">
        <v>48</v>
      </c>
      <c r="C54" s="71">
        <v>9.2000000000000011</v>
      </c>
      <c r="D54" s="72">
        <v>8.8000000000000007</v>
      </c>
      <c r="E54" s="72">
        <v>9.2000000000000011</v>
      </c>
      <c r="F54" s="72">
        <v>9.2000000000000011</v>
      </c>
      <c r="G54" s="72">
        <v>9.2000000000000011</v>
      </c>
      <c r="H54" s="72">
        <v>8.8000000000000007</v>
      </c>
      <c r="I54" s="72">
        <v>8.8000000000000007</v>
      </c>
      <c r="J54" s="72">
        <v>9.6</v>
      </c>
      <c r="K54" s="72">
        <v>9.6</v>
      </c>
      <c r="L54" s="73">
        <v>9.6</v>
      </c>
      <c r="M54" s="73">
        <v>10</v>
      </c>
      <c r="N54" s="73">
        <v>9.6</v>
      </c>
      <c r="O54" s="73">
        <v>9.6</v>
      </c>
      <c r="P54" s="73">
        <v>9.6</v>
      </c>
      <c r="Q54" s="73">
        <v>10</v>
      </c>
      <c r="R54" s="73">
        <v>10</v>
      </c>
      <c r="S54" s="73">
        <v>10.8</v>
      </c>
      <c r="T54" s="73">
        <v>9.6</v>
      </c>
      <c r="U54" s="73">
        <v>9.2000000000000011</v>
      </c>
      <c r="V54" s="73">
        <v>10.8</v>
      </c>
      <c r="W54" s="73">
        <v>9.6</v>
      </c>
      <c r="X54" s="73">
        <v>8.8000000000000007</v>
      </c>
      <c r="Y54" s="73">
        <v>9.2000000000000011</v>
      </c>
      <c r="Z54" s="80">
        <v>8.8000000000000007</v>
      </c>
      <c r="AA54" s="85">
        <v>227.6</v>
      </c>
    </row>
    <row r="55" spans="2:27" x14ac:dyDescent="0.2">
      <c r="B55" s="69" t="s">
        <v>49</v>
      </c>
      <c r="C55" s="71">
        <v>0</v>
      </c>
      <c r="D55" s="72">
        <v>0</v>
      </c>
      <c r="E55" s="72">
        <v>0</v>
      </c>
      <c r="F55" s="72">
        <v>0</v>
      </c>
      <c r="G55" s="72">
        <v>0</v>
      </c>
      <c r="H55" s="72">
        <v>0</v>
      </c>
      <c r="I55" s="72">
        <v>0</v>
      </c>
      <c r="J55" s="72">
        <v>0</v>
      </c>
      <c r="K55" s="72">
        <v>0</v>
      </c>
      <c r="L55" s="73">
        <v>0</v>
      </c>
      <c r="M55" s="73">
        <v>0</v>
      </c>
      <c r="N55" s="73">
        <v>0</v>
      </c>
      <c r="O55" s="73">
        <v>0</v>
      </c>
      <c r="P55" s="73">
        <v>0</v>
      </c>
      <c r="Q55" s="73">
        <v>0</v>
      </c>
      <c r="R55" s="73">
        <v>0</v>
      </c>
      <c r="S55" s="73">
        <v>0</v>
      </c>
      <c r="T55" s="73">
        <v>0</v>
      </c>
      <c r="U55" s="73">
        <v>0</v>
      </c>
      <c r="V55" s="73">
        <v>0</v>
      </c>
      <c r="W55" s="73">
        <v>0</v>
      </c>
      <c r="X55" s="73">
        <v>0</v>
      </c>
      <c r="Y55" s="73">
        <v>0</v>
      </c>
      <c r="Z55" s="80">
        <v>0</v>
      </c>
      <c r="AA55" s="85">
        <v>0</v>
      </c>
    </row>
    <row r="56" spans="2:27" x14ac:dyDescent="0.2">
      <c r="B56" s="69" t="s">
        <v>50</v>
      </c>
      <c r="C56" s="71">
        <v>0</v>
      </c>
      <c r="D56" s="72">
        <v>0</v>
      </c>
      <c r="E56" s="72">
        <v>0</v>
      </c>
      <c r="F56" s="72">
        <v>0</v>
      </c>
      <c r="G56" s="72">
        <v>0</v>
      </c>
      <c r="H56" s="72">
        <v>0</v>
      </c>
      <c r="I56" s="72">
        <v>0</v>
      </c>
      <c r="J56" s="72">
        <v>0</v>
      </c>
      <c r="K56" s="72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80">
        <v>0</v>
      </c>
      <c r="AA56" s="85">
        <v>0</v>
      </c>
    </row>
    <row r="57" spans="2:27" x14ac:dyDescent="0.2">
      <c r="B57" s="69" t="s">
        <v>51</v>
      </c>
      <c r="C57" s="71">
        <v>0</v>
      </c>
      <c r="D57" s="72">
        <v>0</v>
      </c>
      <c r="E57" s="72">
        <v>0</v>
      </c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2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80">
        <v>0</v>
      </c>
      <c r="AA57" s="85">
        <v>0</v>
      </c>
    </row>
    <row r="58" spans="2:27" x14ac:dyDescent="0.2">
      <c r="B58" s="69" t="s">
        <v>52</v>
      </c>
      <c r="C58" s="71">
        <v>7814.4000000000005</v>
      </c>
      <c r="D58" s="72">
        <v>9187.2000000000007</v>
      </c>
      <c r="E58" s="72">
        <v>9702</v>
      </c>
      <c r="F58" s="72">
        <v>9570</v>
      </c>
      <c r="G58" s="72">
        <v>9556.8000000000011</v>
      </c>
      <c r="H58" s="72">
        <v>8646</v>
      </c>
      <c r="I58" s="72">
        <v>7273.2</v>
      </c>
      <c r="J58" s="72">
        <v>5570.4000000000005</v>
      </c>
      <c r="K58" s="72">
        <v>3168</v>
      </c>
      <c r="L58" s="73">
        <v>2983.2000000000003</v>
      </c>
      <c r="M58" s="73">
        <v>3300</v>
      </c>
      <c r="N58" s="73">
        <v>3181.2000000000003</v>
      </c>
      <c r="O58" s="73">
        <v>5504.4000000000005</v>
      </c>
      <c r="P58" s="73">
        <v>3379.2000000000003</v>
      </c>
      <c r="Q58" s="73">
        <v>2085.6</v>
      </c>
      <c r="R58" s="73">
        <v>1742.4</v>
      </c>
      <c r="S58" s="73">
        <v>1518</v>
      </c>
      <c r="T58" s="73">
        <v>3247.2000000000003</v>
      </c>
      <c r="U58" s="73">
        <v>2613.6</v>
      </c>
      <c r="V58" s="73">
        <v>3432</v>
      </c>
      <c r="W58" s="73">
        <v>3841.2000000000003</v>
      </c>
      <c r="X58" s="73">
        <v>4488</v>
      </c>
      <c r="Y58" s="73">
        <v>6745.2</v>
      </c>
      <c r="Z58" s="80">
        <v>8527.2000000000007</v>
      </c>
      <c r="AA58" s="85">
        <v>127076.39999999998</v>
      </c>
    </row>
    <row r="59" spans="2:27" x14ac:dyDescent="0.2">
      <c r="B59" s="69" t="s">
        <v>53</v>
      </c>
      <c r="C59" s="71">
        <v>0</v>
      </c>
      <c r="D59" s="72">
        <v>0</v>
      </c>
      <c r="E59" s="72">
        <v>0</v>
      </c>
      <c r="F59" s="72">
        <v>0</v>
      </c>
      <c r="G59" s="72">
        <v>0</v>
      </c>
      <c r="H59" s="72">
        <v>0</v>
      </c>
      <c r="I59" s="72">
        <v>0</v>
      </c>
      <c r="J59" s="72">
        <v>0</v>
      </c>
      <c r="K59" s="72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80">
        <v>0</v>
      </c>
      <c r="AA59" s="85">
        <v>0</v>
      </c>
    </row>
    <row r="60" spans="2:27" x14ac:dyDescent="0.2">
      <c r="B60" s="69" t="s">
        <v>54</v>
      </c>
      <c r="C60" s="71">
        <v>7906.8</v>
      </c>
      <c r="D60" s="72">
        <v>9319.2000000000007</v>
      </c>
      <c r="E60" s="72">
        <v>9847.2000000000007</v>
      </c>
      <c r="F60" s="72">
        <v>9728.4</v>
      </c>
      <c r="G60" s="72">
        <v>9715.2000000000007</v>
      </c>
      <c r="H60" s="72">
        <v>8764.8000000000011</v>
      </c>
      <c r="I60" s="72">
        <v>7365.6</v>
      </c>
      <c r="J60" s="72">
        <v>5689.2</v>
      </c>
      <c r="K60" s="72">
        <v>3458.4</v>
      </c>
      <c r="L60" s="73">
        <v>3339.6</v>
      </c>
      <c r="M60" s="73">
        <v>3590.4</v>
      </c>
      <c r="N60" s="73">
        <v>3564</v>
      </c>
      <c r="O60" s="73">
        <v>5728.8</v>
      </c>
      <c r="P60" s="73">
        <v>3775.2000000000003</v>
      </c>
      <c r="Q60" s="73">
        <v>2415.6</v>
      </c>
      <c r="R60" s="73">
        <v>1993.2</v>
      </c>
      <c r="S60" s="73">
        <v>1768.8</v>
      </c>
      <c r="T60" s="73">
        <v>3300</v>
      </c>
      <c r="U60" s="73">
        <v>2626.8</v>
      </c>
      <c r="V60" s="73">
        <v>3471.6</v>
      </c>
      <c r="W60" s="73">
        <v>3986.4</v>
      </c>
      <c r="X60" s="73">
        <v>4593.6000000000004</v>
      </c>
      <c r="Y60" s="73">
        <v>6864</v>
      </c>
      <c r="Z60" s="80">
        <v>8659.2000000000007</v>
      </c>
      <c r="AA60" s="85">
        <v>131472.00000000003</v>
      </c>
    </row>
    <row r="61" spans="2:27" x14ac:dyDescent="0.2">
      <c r="B61" s="69" t="s">
        <v>55</v>
      </c>
      <c r="C61" s="71">
        <v>0</v>
      </c>
      <c r="D61" s="72">
        <v>0</v>
      </c>
      <c r="E61" s="72">
        <v>0</v>
      </c>
      <c r="F61" s="72">
        <v>0</v>
      </c>
      <c r="G61" s="72">
        <v>0</v>
      </c>
      <c r="H61" s="72">
        <v>0</v>
      </c>
      <c r="I61" s="72">
        <v>0</v>
      </c>
      <c r="J61" s="72">
        <v>0</v>
      </c>
      <c r="K61" s="72">
        <v>0</v>
      </c>
      <c r="L61" s="73">
        <v>0</v>
      </c>
      <c r="M61" s="73">
        <v>0</v>
      </c>
      <c r="N61" s="73">
        <v>0</v>
      </c>
      <c r="O61" s="73">
        <v>0</v>
      </c>
      <c r="P61" s="73">
        <v>0</v>
      </c>
      <c r="Q61" s="73">
        <v>0</v>
      </c>
      <c r="R61" s="73">
        <v>0</v>
      </c>
      <c r="S61" s="73">
        <v>0</v>
      </c>
      <c r="T61" s="73">
        <v>0</v>
      </c>
      <c r="U61" s="73">
        <v>0</v>
      </c>
      <c r="V61" s="73">
        <v>0</v>
      </c>
      <c r="W61" s="73">
        <v>0</v>
      </c>
      <c r="X61" s="73">
        <v>0</v>
      </c>
      <c r="Y61" s="73">
        <v>0</v>
      </c>
      <c r="Z61" s="80">
        <v>0</v>
      </c>
      <c r="AA61" s="85">
        <v>0</v>
      </c>
    </row>
    <row r="62" spans="2:27" x14ac:dyDescent="0.2">
      <c r="B62" s="69" t="s">
        <v>56</v>
      </c>
      <c r="C62" s="71">
        <v>0</v>
      </c>
      <c r="D62" s="72">
        <v>0</v>
      </c>
      <c r="E62" s="72">
        <v>0</v>
      </c>
      <c r="F62" s="72">
        <v>0</v>
      </c>
      <c r="G62" s="72">
        <v>0</v>
      </c>
      <c r="H62" s="72">
        <v>0</v>
      </c>
      <c r="I62" s="72">
        <v>0</v>
      </c>
      <c r="J62" s="72">
        <v>0</v>
      </c>
      <c r="K62" s="72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80">
        <v>0</v>
      </c>
      <c r="AA62" s="85">
        <v>0</v>
      </c>
    </row>
    <row r="63" spans="2:27" x14ac:dyDescent="0.2">
      <c r="B63" s="69" t="s">
        <v>57</v>
      </c>
      <c r="C63" s="71">
        <v>9926.4</v>
      </c>
      <c r="D63" s="72">
        <v>11906.4</v>
      </c>
      <c r="E63" s="72">
        <v>12804</v>
      </c>
      <c r="F63" s="72">
        <v>13041.6</v>
      </c>
      <c r="G63" s="72">
        <v>13094.4</v>
      </c>
      <c r="H63" s="72">
        <v>11642.4</v>
      </c>
      <c r="I63" s="72">
        <v>9834</v>
      </c>
      <c r="J63" s="72">
        <v>7708.8</v>
      </c>
      <c r="K63" s="72">
        <v>4672.8</v>
      </c>
      <c r="L63" s="73">
        <v>4897.2</v>
      </c>
      <c r="M63" s="73">
        <v>4646.4000000000005</v>
      </c>
      <c r="N63" s="73">
        <v>4818</v>
      </c>
      <c r="O63" s="73">
        <v>6850.8</v>
      </c>
      <c r="P63" s="73">
        <v>4686</v>
      </c>
      <c r="Q63" s="73">
        <v>2877.6</v>
      </c>
      <c r="R63" s="73">
        <v>2217.6</v>
      </c>
      <c r="S63" s="73">
        <v>2230.8000000000002</v>
      </c>
      <c r="T63" s="73">
        <v>3748.8</v>
      </c>
      <c r="U63" s="73">
        <v>3181.2000000000003</v>
      </c>
      <c r="V63" s="73">
        <v>4039.2000000000003</v>
      </c>
      <c r="W63" s="73">
        <v>4144.8</v>
      </c>
      <c r="X63" s="73">
        <v>4844.4000000000005</v>
      </c>
      <c r="Y63" s="73">
        <v>8118</v>
      </c>
      <c r="Z63" s="80">
        <v>11246.4</v>
      </c>
      <c r="AA63" s="85">
        <v>167178</v>
      </c>
    </row>
    <row r="64" spans="2:27" x14ac:dyDescent="0.2">
      <c r="B64" s="69" t="s">
        <v>58</v>
      </c>
      <c r="C64" s="71">
        <v>0</v>
      </c>
      <c r="D64" s="72">
        <v>0</v>
      </c>
      <c r="E64" s="72">
        <v>0</v>
      </c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2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80">
        <v>0</v>
      </c>
      <c r="AA64" s="85">
        <v>0</v>
      </c>
    </row>
    <row r="65" spans="2:27" x14ac:dyDescent="0.2">
      <c r="B65" s="69" t="s">
        <v>59</v>
      </c>
      <c r="C65" s="71">
        <v>8236.7999999999993</v>
      </c>
      <c r="D65" s="72">
        <v>8698.7999999999993</v>
      </c>
      <c r="E65" s="72">
        <v>8712</v>
      </c>
      <c r="F65" s="72">
        <v>8342.4</v>
      </c>
      <c r="G65" s="72">
        <v>8263.2000000000007</v>
      </c>
      <c r="H65" s="72">
        <v>7748.4000000000005</v>
      </c>
      <c r="I65" s="72">
        <v>7128</v>
      </c>
      <c r="J65" s="72">
        <v>6428.4000000000005</v>
      </c>
      <c r="K65" s="72">
        <v>5583.6</v>
      </c>
      <c r="L65" s="73">
        <v>6164.4000000000005</v>
      </c>
      <c r="M65" s="73">
        <v>6639.6</v>
      </c>
      <c r="N65" s="73">
        <v>6283.2</v>
      </c>
      <c r="O65" s="73">
        <v>7458</v>
      </c>
      <c r="P65" s="73">
        <v>6811.2</v>
      </c>
      <c r="Q65" s="73">
        <v>6204</v>
      </c>
      <c r="R65" s="73">
        <v>6296.4000000000005</v>
      </c>
      <c r="S65" s="73">
        <v>6151.2</v>
      </c>
      <c r="T65" s="73">
        <v>6916.8</v>
      </c>
      <c r="U65" s="73">
        <v>6415.2</v>
      </c>
      <c r="V65" s="73">
        <v>7101.6</v>
      </c>
      <c r="W65" s="73">
        <v>7207.2</v>
      </c>
      <c r="X65" s="73">
        <v>7312.8</v>
      </c>
      <c r="Y65" s="73">
        <v>8316</v>
      </c>
      <c r="Z65" s="80">
        <v>8646</v>
      </c>
      <c r="AA65" s="85">
        <v>173065.2</v>
      </c>
    </row>
    <row r="66" spans="2:27" x14ac:dyDescent="0.2">
      <c r="B66" s="69" t="s">
        <v>60</v>
      </c>
      <c r="C66" s="71">
        <v>0</v>
      </c>
      <c r="D66" s="72">
        <v>0</v>
      </c>
      <c r="E66" s="72">
        <v>0</v>
      </c>
      <c r="F66" s="72">
        <v>0</v>
      </c>
      <c r="G66" s="72">
        <v>0</v>
      </c>
      <c r="H66" s="72">
        <v>0</v>
      </c>
      <c r="I66" s="72">
        <v>0</v>
      </c>
      <c r="J66" s="72">
        <v>0</v>
      </c>
      <c r="K66" s="72">
        <v>0</v>
      </c>
      <c r="L66" s="73">
        <v>0</v>
      </c>
      <c r="M66" s="73">
        <v>0</v>
      </c>
      <c r="N66" s="73">
        <v>0</v>
      </c>
      <c r="O66" s="73">
        <v>0</v>
      </c>
      <c r="P66" s="73">
        <v>0</v>
      </c>
      <c r="Q66" s="73">
        <v>0</v>
      </c>
      <c r="R66" s="73">
        <v>0</v>
      </c>
      <c r="S66" s="73">
        <v>0</v>
      </c>
      <c r="T66" s="73">
        <v>0</v>
      </c>
      <c r="U66" s="73">
        <v>0</v>
      </c>
      <c r="V66" s="73">
        <v>0</v>
      </c>
      <c r="W66" s="73">
        <v>0</v>
      </c>
      <c r="X66" s="73">
        <v>0</v>
      </c>
      <c r="Y66" s="73">
        <v>0</v>
      </c>
      <c r="Z66" s="80">
        <v>0</v>
      </c>
      <c r="AA66" s="85">
        <v>0</v>
      </c>
    </row>
    <row r="67" spans="2:27" x14ac:dyDescent="0.2">
      <c r="B67" s="69" t="s">
        <v>61</v>
      </c>
      <c r="C67" s="71">
        <v>0</v>
      </c>
      <c r="D67" s="72">
        <v>0</v>
      </c>
      <c r="E67" s="72">
        <v>0</v>
      </c>
      <c r="F67" s="72">
        <v>0</v>
      </c>
      <c r="G67" s="72">
        <v>0</v>
      </c>
      <c r="H67" s="72">
        <v>0</v>
      </c>
      <c r="I67" s="72">
        <v>0</v>
      </c>
      <c r="J67" s="72">
        <v>0</v>
      </c>
      <c r="K67" s="72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80">
        <v>0</v>
      </c>
      <c r="AA67" s="85">
        <v>0</v>
      </c>
    </row>
    <row r="68" spans="2:27" x14ac:dyDescent="0.2">
      <c r="B68" s="69" t="s">
        <v>62</v>
      </c>
      <c r="C68" s="71">
        <v>3565.8</v>
      </c>
      <c r="D68" s="72">
        <v>3322.2000000000003</v>
      </c>
      <c r="E68" s="72">
        <v>3200.4</v>
      </c>
      <c r="F68" s="72">
        <v>3313.8</v>
      </c>
      <c r="G68" s="72">
        <v>3309.6</v>
      </c>
      <c r="H68" s="72">
        <v>3158.4</v>
      </c>
      <c r="I68" s="72">
        <v>3343.2000000000003</v>
      </c>
      <c r="J68" s="72">
        <v>3708.6</v>
      </c>
      <c r="K68" s="72">
        <v>4179</v>
      </c>
      <c r="L68" s="73">
        <v>5019</v>
      </c>
      <c r="M68" s="73">
        <v>4783.8</v>
      </c>
      <c r="N68" s="73">
        <v>4779.6000000000004</v>
      </c>
      <c r="O68" s="73">
        <v>3851.4</v>
      </c>
      <c r="P68" s="73">
        <v>4800.6000000000004</v>
      </c>
      <c r="Q68" s="73">
        <v>4939.2</v>
      </c>
      <c r="R68" s="73">
        <v>5040</v>
      </c>
      <c r="S68" s="73">
        <v>5279.4000000000005</v>
      </c>
      <c r="T68" s="73">
        <v>4603.2</v>
      </c>
      <c r="U68" s="73">
        <v>4825.8</v>
      </c>
      <c r="V68" s="73">
        <v>4771.2</v>
      </c>
      <c r="W68" s="73">
        <v>4158</v>
      </c>
      <c r="X68" s="73">
        <v>3864</v>
      </c>
      <c r="Y68" s="73">
        <v>3704.4</v>
      </c>
      <c r="Z68" s="80">
        <v>3683.4</v>
      </c>
      <c r="AA68" s="85">
        <v>99203.999999999985</v>
      </c>
    </row>
    <row r="69" spans="2:27" x14ac:dyDescent="0.2">
      <c r="B69" s="69" t="s">
        <v>63</v>
      </c>
      <c r="C69" s="71">
        <v>1423.8</v>
      </c>
      <c r="D69" s="72">
        <v>1331.4</v>
      </c>
      <c r="E69" s="72">
        <v>1318.8</v>
      </c>
      <c r="F69" s="72">
        <v>1360.8</v>
      </c>
      <c r="G69" s="72">
        <v>1335.6000000000001</v>
      </c>
      <c r="H69" s="72">
        <v>1264.2</v>
      </c>
      <c r="I69" s="72">
        <v>1352.4</v>
      </c>
      <c r="J69" s="72">
        <v>1503.6000000000001</v>
      </c>
      <c r="K69" s="72">
        <v>1608.6000000000001</v>
      </c>
      <c r="L69" s="73">
        <v>1953</v>
      </c>
      <c r="M69" s="73">
        <v>1873.2</v>
      </c>
      <c r="N69" s="73">
        <v>1856.4</v>
      </c>
      <c r="O69" s="73">
        <v>1570.8</v>
      </c>
      <c r="P69" s="73">
        <v>1852.2</v>
      </c>
      <c r="Q69" s="73">
        <v>1932</v>
      </c>
      <c r="R69" s="73">
        <v>1974</v>
      </c>
      <c r="S69" s="73">
        <v>2074.8000000000002</v>
      </c>
      <c r="T69" s="73">
        <v>1831.2</v>
      </c>
      <c r="U69" s="73">
        <v>1927.8</v>
      </c>
      <c r="V69" s="73">
        <v>1852.2</v>
      </c>
      <c r="W69" s="73">
        <v>1621.2</v>
      </c>
      <c r="X69" s="73">
        <v>1558.2</v>
      </c>
      <c r="Y69" s="73">
        <v>1474.2</v>
      </c>
      <c r="Z69" s="80">
        <v>1470</v>
      </c>
      <c r="AA69" s="85">
        <v>39320.399999999994</v>
      </c>
    </row>
    <row r="70" spans="2:27" x14ac:dyDescent="0.2">
      <c r="B70" s="69" t="s">
        <v>64</v>
      </c>
      <c r="C70" s="71">
        <v>0</v>
      </c>
      <c r="D70" s="72">
        <v>0</v>
      </c>
      <c r="E70" s="72">
        <v>0</v>
      </c>
      <c r="F70" s="72">
        <v>0</v>
      </c>
      <c r="G70" s="72">
        <v>0</v>
      </c>
      <c r="H70" s="72">
        <v>0</v>
      </c>
      <c r="I70" s="72">
        <v>0</v>
      </c>
      <c r="J70" s="72">
        <v>0</v>
      </c>
      <c r="K70" s="72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0</v>
      </c>
      <c r="X70" s="73">
        <v>0</v>
      </c>
      <c r="Y70" s="73">
        <v>0</v>
      </c>
      <c r="Z70" s="80">
        <v>0</v>
      </c>
      <c r="AA70" s="85">
        <v>0</v>
      </c>
    </row>
    <row r="71" spans="2:27" x14ac:dyDescent="0.2">
      <c r="B71" s="69" t="s">
        <v>65</v>
      </c>
      <c r="C71" s="71">
        <v>539.70000000000005</v>
      </c>
      <c r="D71" s="72">
        <v>480.90000000000003</v>
      </c>
      <c r="E71" s="72">
        <v>386.40000000000003</v>
      </c>
      <c r="F71" s="72">
        <v>411.6</v>
      </c>
      <c r="G71" s="72">
        <v>455.7</v>
      </c>
      <c r="H71" s="72">
        <v>445.2</v>
      </c>
      <c r="I71" s="72">
        <v>453.6</v>
      </c>
      <c r="J71" s="72">
        <v>512.4</v>
      </c>
      <c r="K71" s="72">
        <v>682.5</v>
      </c>
      <c r="L71" s="73">
        <v>814.80000000000007</v>
      </c>
      <c r="M71" s="73">
        <v>749.7</v>
      </c>
      <c r="N71" s="73">
        <v>753.9</v>
      </c>
      <c r="O71" s="73">
        <v>476.7</v>
      </c>
      <c r="P71" s="73">
        <v>802.2</v>
      </c>
      <c r="Q71" s="73">
        <v>804.30000000000007</v>
      </c>
      <c r="R71" s="73">
        <v>837.9</v>
      </c>
      <c r="S71" s="73">
        <v>854.7</v>
      </c>
      <c r="T71" s="73">
        <v>693</v>
      </c>
      <c r="U71" s="73">
        <v>684.6</v>
      </c>
      <c r="V71" s="73">
        <v>793.80000000000007</v>
      </c>
      <c r="W71" s="73">
        <v>682.5</v>
      </c>
      <c r="X71" s="73">
        <v>569.1</v>
      </c>
      <c r="Y71" s="73">
        <v>569.1</v>
      </c>
      <c r="Z71" s="80">
        <v>558.6</v>
      </c>
      <c r="AA71" s="85">
        <v>15012.9</v>
      </c>
    </row>
    <row r="72" spans="2:27" x14ac:dyDescent="0.2">
      <c r="B72" s="69" t="s">
        <v>66</v>
      </c>
      <c r="C72" s="71">
        <v>0</v>
      </c>
      <c r="D72" s="72">
        <v>0</v>
      </c>
      <c r="E72" s="72">
        <v>0</v>
      </c>
      <c r="F72" s="72">
        <v>0</v>
      </c>
      <c r="G72" s="72">
        <v>0</v>
      </c>
      <c r="H72" s="72">
        <v>0</v>
      </c>
      <c r="I72" s="72">
        <v>0</v>
      </c>
      <c r="J72" s="72">
        <v>0</v>
      </c>
      <c r="K72" s="72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0</v>
      </c>
      <c r="X72" s="73">
        <v>0</v>
      </c>
      <c r="Y72" s="73">
        <v>0</v>
      </c>
      <c r="Z72" s="80">
        <v>0</v>
      </c>
      <c r="AA72" s="85">
        <v>0</v>
      </c>
    </row>
    <row r="73" spans="2:27" x14ac:dyDescent="0.2">
      <c r="B73" s="69" t="s">
        <v>67</v>
      </c>
      <c r="C73" s="71">
        <v>0</v>
      </c>
      <c r="D73" s="72">
        <v>0</v>
      </c>
      <c r="E73" s="72">
        <v>0</v>
      </c>
      <c r="F73" s="72">
        <v>0</v>
      </c>
      <c r="G73" s="72">
        <v>0</v>
      </c>
      <c r="H73" s="72">
        <v>0</v>
      </c>
      <c r="I73" s="72">
        <v>0</v>
      </c>
      <c r="J73" s="72">
        <v>0</v>
      </c>
      <c r="K73" s="72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80">
        <v>0</v>
      </c>
      <c r="AA73" s="85">
        <v>0</v>
      </c>
    </row>
    <row r="74" spans="2:27" x14ac:dyDescent="0.2">
      <c r="B74" s="69" t="s">
        <v>68</v>
      </c>
      <c r="C74" s="71">
        <v>0</v>
      </c>
      <c r="D74" s="72">
        <v>0</v>
      </c>
      <c r="E74" s="72">
        <v>0</v>
      </c>
      <c r="F74" s="72">
        <v>0</v>
      </c>
      <c r="G74" s="72">
        <v>0</v>
      </c>
      <c r="H74" s="72">
        <v>0</v>
      </c>
      <c r="I74" s="72">
        <v>0</v>
      </c>
      <c r="J74" s="72">
        <v>0</v>
      </c>
      <c r="K74" s="72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0</v>
      </c>
      <c r="X74" s="73">
        <v>0</v>
      </c>
      <c r="Y74" s="73">
        <v>0</v>
      </c>
      <c r="Z74" s="80">
        <v>0</v>
      </c>
      <c r="AA74" s="85">
        <v>0</v>
      </c>
    </row>
    <row r="75" spans="2:27" ht="16.5" thickBot="1" x14ac:dyDescent="0.3">
      <c r="B75" s="81" t="s">
        <v>2</v>
      </c>
      <c r="C75" s="82">
        <v>39682.100000000006</v>
      </c>
      <c r="D75" s="82">
        <v>44515.3</v>
      </c>
      <c r="E75" s="82">
        <v>46244.000000000007</v>
      </c>
      <c r="F75" s="82">
        <v>46041.000000000007</v>
      </c>
      <c r="G75" s="82">
        <v>46006.099999999991</v>
      </c>
      <c r="H75" s="82">
        <v>41947</v>
      </c>
      <c r="I75" s="82">
        <v>37033.599999999999</v>
      </c>
      <c r="J75" s="82">
        <v>31439</v>
      </c>
      <c r="K75" s="82">
        <v>23789.3</v>
      </c>
      <c r="L75" s="82">
        <v>25596</v>
      </c>
      <c r="M75" s="82">
        <v>26001.100000000002</v>
      </c>
      <c r="N75" s="82">
        <v>25675.100000000006</v>
      </c>
      <c r="O75" s="82">
        <v>31750.500000000004</v>
      </c>
      <c r="P75" s="82">
        <v>26593.4</v>
      </c>
      <c r="Q75" s="82">
        <v>21767.5</v>
      </c>
      <c r="R75" s="82">
        <v>20577.500000000004</v>
      </c>
      <c r="S75" s="82">
        <v>20397.7</v>
      </c>
      <c r="T75" s="82">
        <v>24706.2</v>
      </c>
      <c r="U75" s="82">
        <v>22645.799999999996</v>
      </c>
      <c r="V75" s="82">
        <v>25852.400000000001</v>
      </c>
      <c r="W75" s="82">
        <v>26000.500000000004</v>
      </c>
      <c r="X75" s="82">
        <v>27584.9</v>
      </c>
      <c r="Y75" s="82">
        <v>36110.499999999993</v>
      </c>
      <c r="Z75" s="83">
        <v>43089.599999999999</v>
      </c>
      <c r="AA75" s="84">
        <v>761046.10000000009</v>
      </c>
    </row>
    <row r="92" spans="2:9" ht="17.25" hidden="1" customHeight="1" x14ac:dyDescent="0.2">
      <c r="B92" s="5" t="s">
        <v>33</v>
      </c>
      <c r="C92" s="4"/>
      <c r="D92" s="9">
        <v>1</v>
      </c>
      <c r="E92" s="10">
        <v>0</v>
      </c>
      <c r="F92" s="10">
        <v>0</v>
      </c>
      <c r="G92" s="10">
        <v>1</v>
      </c>
      <c r="H92" s="10">
        <v>1</v>
      </c>
      <c r="I9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Дымково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Дымково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2018-12-24T05:00:37Z</dcterms:modified>
</cp:coreProperties>
</file>